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ЭТО ПАПКА кПРОГНОЗу ГРУБАЯ 01.02.22\Готовые по ТАРИФНОМУ на 2022 год\"/>
    </mc:Choice>
  </mc:AlternateContent>
  <bookViews>
    <workbookView xWindow="0" yWindow="0" windowWidth="14760" windowHeight="11505"/>
  </bookViews>
  <sheets>
    <sheet name="Тар Амб 2022" sheetId="12" r:id="rId1"/>
  </sheets>
  <calcPr calcId="162913"/>
</workbook>
</file>

<file path=xl/calcChain.xml><?xml version="1.0" encoding="utf-8"?>
<calcChain xmlns="http://schemas.openxmlformats.org/spreadsheetml/2006/main">
  <c r="P37" i="12" l="1"/>
  <c r="P38" i="12"/>
  <c r="P39" i="12"/>
  <c r="P40" i="12"/>
  <c r="P41" i="12"/>
  <c r="P42" i="12"/>
  <c r="P36" i="12"/>
  <c r="O37" i="12"/>
  <c r="O38" i="12"/>
  <c r="O39" i="12"/>
  <c r="O40" i="12"/>
  <c r="O41" i="12"/>
  <c r="O42" i="12"/>
  <c r="O36" i="12"/>
</calcChain>
</file>

<file path=xl/sharedStrings.xml><?xml version="1.0" encoding="utf-8"?>
<sst xmlns="http://schemas.openxmlformats.org/spreadsheetml/2006/main" count="249" uniqueCount="122">
  <si>
    <t>Урология</t>
  </si>
  <si>
    <t>Хирургия</t>
  </si>
  <si>
    <t>Челюстно-лицевая хирургия</t>
  </si>
  <si>
    <t>Эндокринология</t>
  </si>
  <si>
    <t xml:space="preserve">                                        ТАРИФЫ                                                                                                                  </t>
  </si>
  <si>
    <t>в рублях</t>
  </si>
  <si>
    <t>№            п/п</t>
  </si>
  <si>
    <t>Специальности</t>
  </si>
  <si>
    <t>на 1 обращение</t>
  </si>
  <si>
    <t>Взрослые</t>
  </si>
  <si>
    <t xml:space="preserve">      Дети</t>
  </si>
  <si>
    <t>1.</t>
  </si>
  <si>
    <t>2.</t>
  </si>
  <si>
    <t>3.</t>
  </si>
  <si>
    <t>4.</t>
  </si>
  <si>
    <t>5.</t>
  </si>
  <si>
    <t>6.</t>
  </si>
  <si>
    <t>Нефрология</t>
  </si>
  <si>
    <t>7.</t>
  </si>
  <si>
    <t>8.</t>
  </si>
  <si>
    <t>Травматология</t>
  </si>
  <si>
    <t>9.</t>
  </si>
  <si>
    <t>10.</t>
  </si>
  <si>
    <t>11.</t>
  </si>
  <si>
    <t>Проктология</t>
  </si>
  <si>
    <t>12.</t>
  </si>
  <si>
    <t>13.</t>
  </si>
  <si>
    <t>14.</t>
  </si>
  <si>
    <t>15.</t>
  </si>
  <si>
    <t>Аллергология</t>
  </si>
  <si>
    <t>16.</t>
  </si>
  <si>
    <t>17.</t>
  </si>
  <si>
    <t>18.</t>
  </si>
  <si>
    <t>19.</t>
  </si>
  <si>
    <t>20.</t>
  </si>
  <si>
    <t>Стоматология  (тариф на 1 УЕТ)</t>
  </si>
  <si>
    <t>21.</t>
  </si>
  <si>
    <t>Акушерство-гинекология</t>
  </si>
  <si>
    <t>22.</t>
  </si>
  <si>
    <t>Отоларингология</t>
  </si>
  <si>
    <t>23.</t>
  </si>
  <si>
    <t>24.</t>
  </si>
  <si>
    <t>ТАРИФЫ</t>
  </si>
  <si>
    <t>№ п/п</t>
  </si>
  <si>
    <t>на амбулаторно-поликлиническую помощь в рамках</t>
  </si>
  <si>
    <t>На посещение с целью комплексного обследования в ЦЗ (первичное)</t>
  </si>
  <si>
    <t>На посещение с целью проведения динамического наблюдения (повторное)</t>
  </si>
  <si>
    <t>дети</t>
  </si>
  <si>
    <t>посещ.</t>
  </si>
  <si>
    <t>Участковый врач-педиатр на дому</t>
  </si>
  <si>
    <t>Участковый врач-терапевт на дому</t>
  </si>
  <si>
    <t>Гастроэнтерология</t>
  </si>
  <si>
    <t>Гематология</t>
  </si>
  <si>
    <t>Дерматология</t>
  </si>
  <si>
    <t>Инфекционные болезни</t>
  </si>
  <si>
    <t>Кардиология</t>
  </si>
  <si>
    <t>Неврология</t>
  </si>
  <si>
    <t>Нейрохирургия</t>
  </si>
  <si>
    <t>Онкология</t>
  </si>
  <si>
    <t>Офтальмология</t>
  </si>
  <si>
    <t>Педиатрия</t>
  </si>
  <si>
    <t>Пульмонология</t>
  </si>
  <si>
    <t>Ревматология</t>
  </si>
  <si>
    <t>Терапия</t>
  </si>
  <si>
    <t>Диспансерное наблюдение (прием)</t>
  </si>
  <si>
    <t>на 1 посещение                      (по стомат. на 1 УЕТ)</t>
  </si>
  <si>
    <t>тариф, руб.</t>
  </si>
  <si>
    <t>единица  учета</t>
  </si>
  <si>
    <t>взрослые</t>
  </si>
  <si>
    <t>Посещение - оказание медпомощи    в приемном отделении стационара при условии наблюдения за пациен том до 6 часов после проведения лечебно-диагностических мероприятий</t>
  </si>
  <si>
    <r>
      <t xml:space="preserve">  Специальности</t>
    </r>
    <r>
      <rPr>
        <sz val="8"/>
        <rFont val="Arial"/>
        <family val="2"/>
        <charset val="204"/>
      </rPr>
      <t xml:space="preserve">    (ПОСЕЩЕНИЯ)</t>
    </r>
  </si>
  <si>
    <t>х</t>
  </si>
  <si>
    <t>25.</t>
  </si>
  <si>
    <t>Гериатрия</t>
  </si>
  <si>
    <t>Посещение среднего медицинско го персонала, осуществляющего самостоятельный прием в Врачеб ных амбулаториях и ФАПах</t>
  </si>
  <si>
    <t>Посещение средним медицинским    персоналом   Врачебных   амбула торий  и  ФАПов   на дому</t>
  </si>
  <si>
    <t>Посещение по амбулаторной меди цинской помощи, оказываемой в неотложной форме</t>
  </si>
  <si>
    <t>26.</t>
  </si>
  <si>
    <t>27.</t>
  </si>
  <si>
    <t>28.</t>
  </si>
  <si>
    <t>Реабилитация в условиях поликли ники (законченный случай)</t>
  </si>
  <si>
    <t>Реабилитация в условиях поликли ники (незаконченный случай)</t>
  </si>
  <si>
    <t>Реабилитация в условиях поликли ники (завершающий этап незакон ченного случая)</t>
  </si>
  <si>
    <t xml:space="preserve">                                          Приложение № 7   к Тарифному                                                              соглашению в системе ОМС                                                                        Чеченской Республики                                                                                                                   на 2022 год</t>
  </si>
  <si>
    <t xml:space="preserve"> на медицинскую помощь, оказанную в рамках программы ОМС                               в  Центрах здоровья  Чеченской Республики  на 2022 год</t>
  </si>
  <si>
    <t>Приложение № 6    к Тарифному соглашению в системе ОМС  Чеченской Республики на 2022 год</t>
  </si>
  <si>
    <t>обращения</t>
  </si>
  <si>
    <t>СПРАВОЧНО: Формирование тарифов выполнено с учетом требований Методиче ских рекомендаций по способам оплаты медицинской помощи за счет средств ОМС, направленных Минздравом России и Федеральным фондом ОМС по основ ным врачебным специальностям с соблюдением рекомендаций информписьма Минздрава России  по формированию и экономическому обоснованию территори альной программы государственных гарантий бесплатного оказания гражданам медицинской помощи, а по врачебным специальностям не указанным в приложе ниях к рекомендациям - на основе анализа и реальных условий деятельности медицинских организаций в системе ОМС  Чеченской Республики</t>
  </si>
  <si>
    <t xml:space="preserve">Приложение № 5  к Тарифному соглашению в системе ОМС   Чеченской Республики     на 2022 год
</t>
  </si>
  <si>
    <t xml:space="preserve"> территориальной программы ОМС Чеченской Республики   на 2022 год</t>
  </si>
  <si>
    <t>базовый - 435,3</t>
  </si>
  <si>
    <t>базовый - 1599,8</t>
  </si>
  <si>
    <t>Коэффициенты перевода базового норматива в тариф                             (для центров здоровья)  на 2022 год</t>
  </si>
  <si>
    <t xml:space="preserve"> </t>
  </si>
  <si>
    <t xml:space="preserve">Коэффициенты перевода базового норматива в тариф  по отдельным видам амбулаторной помощи  на 2022 год                            </t>
  </si>
  <si>
    <t>Коэффициенты перевода (базовый норматив - 435,3)</t>
  </si>
  <si>
    <t xml:space="preserve">Коэффициенты перевода базового норматива в тариф  по амбулаторной помощи, оказываемой в неотложной форме   на 2022 год                            </t>
  </si>
  <si>
    <t>Коэффициенты перевода (базовый норматив - 713,7)</t>
  </si>
  <si>
    <t>№п/п</t>
  </si>
  <si>
    <t>Наименование</t>
  </si>
  <si>
    <t>коэффициенты перевода базового норматива в тариф (базовый норматив - 435,3)</t>
  </si>
  <si>
    <t>Реабилитация в условиях поликлиники (завершающий этап незаконченного случая)</t>
  </si>
  <si>
    <t>Реабилитация в условиях поликлиники (незаконченный случай)</t>
  </si>
  <si>
    <t>Реабилитация в условиях поликлиники (законченный случай)</t>
  </si>
  <si>
    <t>посещения</t>
  </si>
  <si>
    <t>МЕДИЦИНСКАЯ РЕАБИЛИТАЦИЯ</t>
  </si>
  <si>
    <t>базовый - 18438,4</t>
  </si>
  <si>
    <t>Посещение по амбулаторной медицинской помощи, оказываемой в неотложной форме</t>
  </si>
  <si>
    <t>Обращения по заболеванию при оказании медицинской помощи по профилю «Медицинская реабилитация»:</t>
  </si>
  <si>
    <t xml:space="preserve">     медицинская реабилитация пациентов с заболеваниями центральной неврной системы</t>
  </si>
  <si>
    <t xml:space="preserve">     кардиореабилитация</t>
  </si>
  <si>
    <t xml:space="preserve">   медицинская реабилитация после перенесенной коронавирусной инфекции COVID-19);</t>
  </si>
  <si>
    <t>29.2</t>
  </si>
  <si>
    <t>29.1</t>
  </si>
  <si>
    <t>29.3</t>
  </si>
  <si>
    <t>ТАБЛИЦА  1</t>
  </si>
  <si>
    <t>Базовые нормативы и коэффициенты перевода базового норматива в тариф                                             для амбулаторно-поликлинической помощи на 2022 год</t>
  </si>
  <si>
    <t>ТАБЛИЦА  2 приложения №5</t>
  </si>
  <si>
    <t>ТАБЛИЦА  2 приложения №6</t>
  </si>
  <si>
    <t>на амбулаторно-поликлиническую помощь(посещения по отдельным видам медицинской помощи)Чеченской  Республики   на 2022 год</t>
  </si>
  <si>
    <t>ТАБЛИЦА  2  приложения №7</t>
  </si>
  <si>
    <t>ТАБЛИЦА 3 приложения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</si>
</sst>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00"/>
    <numFmt numFmtId="166" formatCode="0.000000"/>
  </numFmts>
  <fonts count="19" x14ac:knownFonts="1">
    <font>
      <sz val="10"/>
      <name val="Arial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name val="Arial CYR"/>
    </font>
    <font>
      <sz val="10"/>
      <name val="Arial Cyr"/>
      <charset val="204"/>
    </font>
    <font>
      <b/>
      <sz val="11"/>
      <name val="Arial Cyr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2"/>
      <color indexed="8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93">
    <xf numFmtId="0" fontId="0" fillId="0" borderId="0" xfId="0"/>
    <xf numFmtId="0" fontId="0" fillId="0" borderId="1" xfId="0" applyBorder="1"/>
    <xf numFmtId="0" fontId="0" fillId="0" borderId="0" xfId="0" applyAlignment="1"/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 wrapText="1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9" fillId="0" borderId="1" xfId="0" applyFont="1" applyBorder="1"/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2" fontId="9" fillId="0" borderId="1" xfId="0" applyNumberFormat="1" applyFont="1" applyBorder="1"/>
    <xf numFmtId="0" fontId="0" fillId="0" borderId="1" xfId="0" applyBorder="1" applyAlignment="1">
      <alignment horizontal="left"/>
    </xf>
    <xf numFmtId="2" fontId="0" fillId="0" borderId="0" xfId="0" applyNumberFormat="1"/>
    <xf numFmtId="0" fontId="4" fillId="0" borderId="1" xfId="0" applyFont="1" applyFill="1" applyBorder="1" applyAlignment="1">
      <alignment wrapText="1"/>
    </xf>
    <xf numFmtId="0" fontId="9" fillId="0" borderId="1" xfId="0" applyFont="1" applyBorder="1" applyAlignment="1">
      <alignment horizontal="center"/>
    </xf>
    <xf numFmtId="2" fontId="0" fillId="0" borderId="1" xfId="0" applyNumberFormat="1" applyBorder="1"/>
    <xf numFmtId="165" fontId="9" fillId="0" borderId="1" xfId="0" applyNumberFormat="1" applyFont="1" applyBorder="1"/>
    <xf numFmtId="166" fontId="0" fillId="0" borderId="1" xfId="0" applyNumberFormat="1" applyBorder="1"/>
    <xf numFmtId="165" fontId="9" fillId="0" borderId="1" xfId="0" applyNumberFormat="1" applyFont="1" applyFill="1" applyBorder="1"/>
    <xf numFmtId="0" fontId="14" fillId="0" borderId="1" xfId="0" applyFont="1" applyBorder="1" applyAlignment="1">
      <alignment wrapText="1"/>
    </xf>
    <xf numFmtId="0" fontId="4" fillId="2" borderId="6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wrapText="1"/>
    </xf>
    <xf numFmtId="0" fontId="0" fillId="0" borderId="7" xfId="0" applyBorder="1"/>
    <xf numFmtId="165" fontId="9" fillId="0" borderId="6" xfId="0" applyNumberFormat="1" applyFont="1" applyBorder="1"/>
    <xf numFmtId="164" fontId="14" fillId="0" borderId="7" xfId="0" applyNumberFormat="1" applyFont="1" applyBorder="1" applyAlignment="1">
      <alignment vertical="center"/>
    </xf>
    <xf numFmtId="2" fontId="0" fillId="0" borderId="7" xfId="0" applyNumberFormat="1" applyBorder="1"/>
    <xf numFmtId="0" fontId="16" fillId="0" borderId="1" xfId="0" applyFont="1" applyFill="1" applyBorder="1" applyAlignment="1">
      <alignment wrapText="1"/>
    </xf>
    <xf numFmtId="2" fontId="9" fillId="0" borderId="0" xfId="0" applyNumberFormat="1" applyFont="1"/>
    <xf numFmtId="166" fontId="0" fillId="0" borderId="0" xfId="0" applyNumberFormat="1"/>
    <xf numFmtId="0" fontId="9" fillId="0" borderId="2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vertical="top" wrapText="1"/>
    </xf>
    <xf numFmtId="164" fontId="14" fillId="0" borderId="1" xfId="0" applyNumberFormat="1" applyFont="1" applyBorder="1" applyAlignment="1">
      <alignment vertical="center"/>
    </xf>
    <xf numFmtId="0" fontId="13" fillId="0" borderId="7" xfId="0" applyFont="1" applyFill="1" applyBorder="1" applyAlignment="1">
      <alignment vertical="center" wrapText="1"/>
    </xf>
    <xf numFmtId="1" fontId="9" fillId="0" borderId="1" xfId="0" applyNumberFormat="1" applyFont="1" applyBorder="1"/>
    <xf numFmtId="2" fontId="9" fillId="0" borderId="1" xfId="0" applyNumberFormat="1" applyFont="1" applyFill="1" applyBorder="1"/>
    <xf numFmtId="0" fontId="0" fillId="0" borderId="0" xfId="0" applyFill="1" applyBorder="1"/>
    <xf numFmtId="0" fontId="9" fillId="0" borderId="0" xfId="0" applyFont="1" applyBorder="1" applyAlignment="1">
      <alignment vertical="top" wrapText="1"/>
    </xf>
    <xf numFmtId="0" fontId="0" fillId="0" borderId="0" xfId="0" applyBorder="1"/>
    <xf numFmtId="2" fontId="0" fillId="0" borderId="0" xfId="0" applyNumberFormat="1" applyBorder="1"/>
    <xf numFmtId="2" fontId="9" fillId="0" borderId="0" xfId="0" applyNumberFormat="1" applyFont="1" applyBorder="1"/>
    <xf numFmtId="0" fontId="9" fillId="0" borderId="0" xfId="0" applyFont="1" applyBorder="1"/>
    <xf numFmtId="164" fontId="14" fillId="0" borderId="0" xfId="0" applyNumberFormat="1" applyFont="1" applyBorder="1" applyAlignment="1">
      <alignment vertical="center"/>
    </xf>
    <xf numFmtId="0" fontId="17" fillId="0" borderId="1" xfId="0" applyFont="1" applyFill="1" applyBorder="1" applyAlignment="1">
      <alignment wrapText="1"/>
    </xf>
    <xf numFmtId="0" fontId="12" fillId="0" borderId="2" xfId="0" applyFont="1" applyFill="1" applyBorder="1" applyAlignment="1">
      <alignment horizontal="right" vertical="top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12" fillId="0" borderId="0" xfId="0" applyFont="1" applyFill="1" applyBorder="1" applyAlignment="1">
      <alignment horizontal="center" vertical="top" wrapText="1"/>
    </xf>
    <xf numFmtId="0" fontId="10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7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9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9" fillId="0" borderId="4" xfId="0" applyFont="1" applyBorder="1" applyAlignment="1">
      <alignment horizontal="center"/>
    </xf>
    <xf numFmtId="165" fontId="9" fillId="0" borderId="3" xfId="0" applyNumberFormat="1" applyFont="1" applyBorder="1" applyAlignment="1">
      <alignment horizontal="center"/>
    </xf>
    <xf numFmtId="165" fontId="9" fillId="0" borderId="4" xfId="0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9" fillId="0" borderId="8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6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6" xfId="0" applyFont="1" applyBorder="1"/>
    <xf numFmtId="164" fontId="14" fillId="0" borderId="6" xfId="0" applyNumberFormat="1" applyFont="1" applyBorder="1" applyAlignment="1">
      <alignment vertical="center"/>
    </xf>
    <xf numFmtId="0" fontId="0" fillId="0" borderId="9" xfId="0" applyBorder="1"/>
    <xf numFmtId="0" fontId="9" fillId="0" borderId="1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9" fillId="0" borderId="7" xfId="0" applyFont="1" applyBorder="1"/>
    <xf numFmtId="49" fontId="4" fillId="2" borderId="1" xfId="0" applyNumberFormat="1" applyFont="1" applyFill="1" applyBorder="1" applyAlignment="1">
      <alignment horizontal="left" wrapText="1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18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3" fillId="0" borderId="5" xfId="0" applyFont="1" applyBorder="1" applyAlignment="1">
      <alignment horizontal="center"/>
    </xf>
  </cellXfs>
  <cellStyles count="3">
    <cellStyle name="Normal_КСГ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75"/>
  <sheetViews>
    <sheetView tabSelected="1" zoomScaleNormal="100" workbookViewId="0">
      <selection activeCell="N73" sqref="N73:O73"/>
    </sheetView>
  </sheetViews>
  <sheetFormatPr defaultRowHeight="12.75" x14ac:dyDescent="0.2"/>
  <cols>
    <col min="2" max="2" width="4.85546875" customWidth="1"/>
    <col min="3" max="3" width="33" customWidth="1"/>
    <col min="4" max="4" width="8.5703125" customWidth="1"/>
    <col min="5" max="6" width="8.85546875" customWidth="1"/>
    <col min="7" max="7" width="9.28515625" customWidth="1"/>
    <col min="8" max="8" width="9.140625" customWidth="1"/>
    <col min="9" max="9" width="8.42578125" customWidth="1"/>
    <col min="11" max="11" width="8" customWidth="1"/>
    <col min="12" max="12" width="38.5703125" customWidth="1"/>
    <col min="13" max="13" width="9.7109375" customWidth="1"/>
    <col min="14" max="14" width="10.140625" customWidth="1"/>
    <col min="15" max="15" width="12.140625" customWidth="1"/>
  </cols>
  <sheetData>
    <row r="2" spans="2:16" ht="43.9" customHeight="1" x14ac:dyDescent="0.25">
      <c r="C2" s="3"/>
      <c r="D2" s="53" t="s">
        <v>88</v>
      </c>
      <c r="E2" s="53"/>
      <c r="F2" s="53"/>
      <c r="G2" s="53"/>
      <c r="H2" s="39"/>
      <c r="I2" s="39"/>
    </row>
    <row r="3" spans="2:16" ht="17.25" customHeight="1" x14ac:dyDescent="0.25">
      <c r="C3" s="3"/>
      <c r="D3" s="53" t="s">
        <v>115</v>
      </c>
      <c r="E3" s="53"/>
      <c r="F3" s="53"/>
      <c r="G3" s="53"/>
      <c r="H3" s="39"/>
      <c r="I3" s="39"/>
      <c r="M3" s="88" t="s">
        <v>117</v>
      </c>
      <c r="N3" s="87"/>
      <c r="O3" s="87"/>
      <c r="P3" s="87"/>
    </row>
    <row r="4" spans="2:16" ht="26.25" customHeight="1" x14ac:dyDescent="0.25">
      <c r="B4" s="2"/>
      <c r="C4" s="59" t="s">
        <v>4</v>
      </c>
      <c r="D4" s="59"/>
      <c r="E4" s="59"/>
      <c r="F4" s="59"/>
      <c r="G4" s="59"/>
      <c r="H4" s="39"/>
      <c r="I4" s="39"/>
      <c r="K4" s="61" t="s">
        <v>116</v>
      </c>
      <c r="L4" s="61"/>
      <c r="M4" s="61"/>
      <c r="N4" s="61"/>
      <c r="O4" s="61"/>
      <c r="P4" s="61"/>
    </row>
    <row r="5" spans="2:16" ht="14.25" x14ac:dyDescent="0.2">
      <c r="B5" s="4"/>
      <c r="C5" s="60" t="s">
        <v>44</v>
      </c>
      <c r="D5" s="60"/>
      <c r="E5" s="60"/>
      <c r="F5" s="60"/>
      <c r="G5" s="60"/>
      <c r="H5" s="39"/>
      <c r="I5" s="39"/>
      <c r="L5" s="87"/>
      <c r="M5" s="87"/>
      <c r="N5" s="87"/>
      <c r="O5" s="87"/>
      <c r="P5" s="87"/>
    </row>
    <row r="6" spans="2:16" ht="14.25" customHeight="1" x14ac:dyDescent="0.2">
      <c r="B6" s="60" t="s">
        <v>89</v>
      </c>
      <c r="C6" s="60"/>
      <c r="D6" s="60"/>
      <c r="E6" s="60"/>
      <c r="F6" s="60"/>
      <c r="G6" s="60"/>
      <c r="H6" s="39"/>
      <c r="I6" s="39"/>
      <c r="K6" s="56" t="s">
        <v>93</v>
      </c>
      <c r="L6" s="57"/>
      <c r="M6" s="57"/>
      <c r="N6" s="57"/>
      <c r="O6" s="57"/>
      <c r="P6" s="57"/>
    </row>
    <row r="7" spans="2:16" ht="21.75" customHeight="1" x14ac:dyDescent="0.2">
      <c r="B7" s="48" t="s">
        <v>6</v>
      </c>
      <c r="C7" s="49" t="s">
        <v>7</v>
      </c>
      <c r="D7" s="49" t="s">
        <v>5</v>
      </c>
      <c r="E7" s="49"/>
      <c r="F7" s="49"/>
      <c r="G7" s="49"/>
      <c r="H7" s="58"/>
      <c r="I7" s="58"/>
      <c r="K7" s="48"/>
      <c r="L7" s="49"/>
      <c r="M7" s="63" t="s">
        <v>90</v>
      </c>
      <c r="N7" s="64"/>
      <c r="O7" s="63" t="s">
        <v>91</v>
      </c>
      <c r="P7" s="64"/>
    </row>
    <row r="8" spans="2:16" ht="13.15" customHeight="1" x14ac:dyDescent="0.2">
      <c r="B8" s="48"/>
      <c r="C8" s="49"/>
      <c r="D8" s="9" t="s">
        <v>65</v>
      </c>
      <c r="E8" s="1"/>
      <c r="F8" s="9" t="s">
        <v>8</v>
      </c>
      <c r="G8" s="1"/>
      <c r="H8" s="55"/>
      <c r="I8" s="58"/>
      <c r="K8" s="48"/>
      <c r="L8" s="49"/>
      <c r="M8" s="63" t="s">
        <v>104</v>
      </c>
      <c r="N8" s="64"/>
      <c r="O8" s="63" t="s">
        <v>86</v>
      </c>
      <c r="P8" s="65"/>
    </row>
    <row r="9" spans="2:16" ht="13.15" customHeight="1" x14ac:dyDescent="0.2">
      <c r="B9" s="48"/>
      <c r="C9" s="49"/>
      <c r="D9" s="1" t="s">
        <v>9</v>
      </c>
      <c r="E9" s="1" t="s">
        <v>10</v>
      </c>
      <c r="F9" s="1" t="s">
        <v>9</v>
      </c>
      <c r="G9" s="1" t="s">
        <v>10</v>
      </c>
      <c r="H9" s="41"/>
      <c r="I9" s="41"/>
      <c r="K9" s="48"/>
      <c r="L9" s="49"/>
      <c r="M9" s="1" t="s">
        <v>9</v>
      </c>
      <c r="N9" s="1" t="s">
        <v>10</v>
      </c>
      <c r="O9" s="1" t="s">
        <v>9</v>
      </c>
      <c r="P9" s="1" t="s">
        <v>10</v>
      </c>
    </row>
    <row r="10" spans="2:16" ht="15.75" x14ac:dyDescent="0.25">
      <c r="B10" s="5" t="s">
        <v>11</v>
      </c>
      <c r="C10" s="8" t="s">
        <v>55</v>
      </c>
      <c r="D10" s="18">
        <v>341.88519630000002</v>
      </c>
      <c r="E10" s="18">
        <v>362.29504313141393</v>
      </c>
      <c r="F10" s="18">
        <v>1333.0804217969658</v>
      </c>
      <c r="G10" s="1">
        <v>1420.0589414156555</v>
      </c>
      <c r="H10" s="42"/>
      <c r="I10" s="41"/>
      <c r="K10" s="5" t="s">
        <v>11</v>
      </c>
      <c r="L10" s="8" t="s">
        <v>55</v>
      </c>
      <c r="M10" s="19">
        <v>0.78540132391454176</v>
      </c>
      <c r="N10" s="19">
        <v>0.83228817627248775</v>
      </c>
      <c r="O10" s="19">
        <v>0.83327942355104756</v>
      </c>
      <c r="P10" s="19">
        <v>0.88764779435907959</v>
      </c>
    </row>
    <row r="11" spans="2:16" ht="15.75" x14ac:dyDescent="0.25">
      <c r="B11" s="5" t="s">
        <v>12</v>
      </c>
      <c r="C11" s="8" t="s">
        <v>62</v>
      </c>
      <c r="D11" s="18">
        <v>341.88856150882265</v>
      </c>
      <c r="E11" s="18">
        <v>362.29504313141393</v>
      </c>
      <c r="F11" s="18">
        <v>1333.0804217969658</v>
      </c>
      <c r="G11" s="1">
        <v>1420.0589414156555</v>
      </c>
      <c r="H11" s="42"/>
      <c r="I11" s="41"/>
      <c r="K11" s="5" t="s">
        <v>12</v>
      </c>
      <c r="L11" s="8" t="s">
        <v>62</v>
      </c>
      <c r="M11" s="19">
        <v>0.78540905469520472</v>
      </c>
      <c r="N11" s="19">
        <v>0.83228817627248775</v>
      </c>
      <c r="O11" s="19">
        <v>0.83327942355104756</v>
      </c>
      <c r="P11" s="19">
        <v>0.88764779435907959</v>
      </c>
    </row>
    <row r="12" spans="2:16" ht="15.75" x14ac:dyDescent="0.25">
      <c r="B12" s="5" t="s">
        <v>13</v>
      </c>
      <c r="C12" s="8" t="s">
        <v>51</v>
      </c>
      <c r="D12" s="18">
        <v>387.49498774614892</v>
      </c>
      <c r="E12" s="18">
        <v>375.82847198604992</v>
      </c>
      <c r="F12" s="18">
        <v>1416.4229229343061</v>
      </c>
      <c r="G12" s="1">
        <v>1373.7779317061772</v>
      </c>
      <c r="H12" s="42"/>
      <c r="I12" s="41"/>
      <c r="K12" s="5" t="s">
        <v>13</v>
      </c>
      <c r="L12" s="8" t="s">
        <v>51</v>
      </c>
      <c r="M12" s="19">
        <v>0.89017915861738783</v>
      </c>
      <c r="N12" s="19">
        <v>0.86337806566976771</v>
      </c>
      <c r="O12" s="19">
        <v>0.88537499870878</v>
      </c>
      <c r="P12" s="19">
        <v>0.8587185471347526</v>
      </c>
    </row>
    <row r="13" spans="2:16" ht="15.75" x14ac:dyDescent="0.25">
      <c r="B13" s="5" t="s">
        <v>14</v>
      </c>
      <c r="C13" s="8" t="s">
        <v>61</v>
      </c>
      <c r="D13" s="18">
        <v>438.55914404218402</v>
      </c>
      <c r="E13" s="18">
        <v>427.93372059983187</v>
      </c>
      <c r="F13" s="18">
        <v>1602.4674473423784</v>
      </c>
      <c r="G13" s="1">
        <v>1563.6428203521357</v>
      </c>
      <c r="H13" s="42"/>
      <c r="I13" s="41"/>
      <c r="K13" s="5" t="s">
        <v>14</v>
      </c>
      <c r="L13" s="8" t="s">
        <v>61</v>
      </c>
      <c r="M13" s="19">
        <v>1.0074871216222927</v>
      </c>
      <c r="N13" s="19">
        <v>0.98307769492265529</v>
      </c>
      <c r="O13" s="19">
        <v>1.0016673630093627</v>
      </c>
      <c r="P13" s="19">
        <v>0.97739893758728325</v>
      </c>
    </row>
    <row r="14" spans="2:16" ht="15.75" x14ac:dyDescent="0.25">
      <c r="B14" s="5" t="s">
        <v>15</v>
      </c>
      <c r="C14" s="8" t="s">
        <v>60</v>
      </c>
      <c r="D14" s="18">
        <v>0</v>
      </c>
      <c r="E14" s="18">
        <v>466.32281826791842</v>
      </c>
      <c r="F14" s="18">
        <v>0</v>
      </c>
      <c r="G14" s="1">
        <v>1654.530867315277</v>
      </c>
      <c r="H14" s="42"/>
      <c r="I14" s="41"/>
      <c r="K14" s="5" t="s">
        <v>15</v>
      </c>
      <c r="L14" s="8" t="s">
        <v>60</v>
      </c>
      <c r="M14" s="19">
        <v>0</v>
      </c>
      <c r="N14" s="19">
        <v>1.0712676734847655</v>
      </c>
      <c r="O14" s="19">
        <v>0</v>
      </c>
      <c r="P14" s="19">
        <v>1.0342110684556052</v>
      </c>
    </row>
    <row r="15" spans="2:16" ht="15.75" x14ac:dyDescent="0.25">
      <c r="B15" s="5" t="s">
        <v>16</v>
      </c>
      <c r="C15" s="7" t="s">
        <v>17</v>
      </c>
      <c r="D15" s="18">
        <v>861.10583870040944</v>
      </c>
      <c r="E15" s="18">
        <v>860.3121927661233</v>
      </c>
      <c r="F15" s="18">
        <v>3146.3822183156049</v>
      </c>
      <c r="G15" s="1">
        <v>3143.482326870153</v>
      </c>
      <c r="H15" s="42"/>
      <c r="I15" s="41"/>
      <c r="K15" s="5" t="s">
        <v>16</v>
      </c>
      <c r="L15" s="7" t="s">
        <v>17</v>
      </c>
      <c r="M15" s="19">
        <v>1.9781893836444049</v>
      </c>
      <c r="N15" s="19">
        <v>1.9763661676226127</v>
      </c>
      <c r="O15" s="19">
        <v>1.9667347282882892</v>
      </c>
      <c r="P15" s="19">
        <v>1.9649220695525398</v>
      </c>
    </row>
    <row r="16" spans="2:16" ht="15.75" x14ac:dyDescent="0.25">
      <c r="B16" s="5" t="s">
        <v>18</v>
      </c>
      <c r="C16" s="7" t="s">
        <v>52</v>
      </c>
      <c r="D16" s="18">
        <v>850.03631346291365</v>
      </c>
      <c r="E16" s="18">
        <v>858.36805795893326</v>
      </c>
      <c r="F16" s="18">
        <v>3107.2028210025123</v>
      </c>
      <c r="G16" s="1">
        <v>3137.6584845922685</v>
      </c>
      <c r="H16" s="42"/>
      <c r="I16" s="41"/>
      <c r="K16" s="5" t="s">
        <v>18</v>
      </c>
      <c r="L16" s="7" t="s">
        <v>52</v>
      </c>
      <c r="M16" s="19">
        <v>1.9527597368778167</v>
      </c>
      <c r="N16" s="19">
        <v>1.9718999723384636</v>
      </c>
      <c r="O16" s="19">
        <v>1.9422445436945321</v>
      </c>
      <c r="P16" s="19">
        <v>1.9612817130843034</v>
      </c>
    </row>
    <row r="17" spans="2:16" ht="15.75" x14ac:dyDescent="0.25">
      <c r="B17" s="5" t="s">
        <v>19</v>
      </c>
      <c r="C17" s="7" t="s">
        <v>20</v>
      </c>
      <c r="D17" s="18">
        <v>375.11315846702621</v>
      </c>
      <c r="E17" s="18">
        <v>410.04433089570159</v>
      </c>
      <c r="F17" s="18">
        <v>1370.9753932136896</v>
      </c>
      <c r="G17" s="1">
        <v>1498.6429430579271</v>
      </c>
      <c r="H17" s="42"/>
      <c r="I17" s="41"/>
      <c r="K17" s="5" t="s">
        <v>19</v>
      </c>
      <c r="L17" s="7" t="s">
        <v>20</v>
      </c>
      <c r="M17" s="19">
        <v>0.86173480006208636</v>
      </c>
      <c r="N17" s="19">
        <v>0.94198100366575144</v>
      </c>
      <c r="O17" s="19">
        <v>0.85696674160125619</v>
      </c>
      <c r="P17" s="19">
        <v>0.93676893552814555</v>
      </c>
    </row>
    <row r="18" spans="2:16" ht="15.75" x14ac:dyDescent="0.25">
      <c r="B18" s="5" t="s">
        <v>21</v>
      </c>
      <c r="C18" s="8" t="s">
        <v>57</v>
      </c>
      <c r="D18" s="18">
        <v>608.42375032121413</v>
      </c>
      <c r="E18" s="18">
        <v>575.09633263162686</v>
      </c>
      <c r="F18" s="18">
        <v>2223.7063471328001</v>
      </c>
      <c r="G18" s="18">
        <v>2101.8991523762593</v>
      </c>
      <c r="H18" s="42"/>
      <c r="I18" s="42"/>
      <c r="K18" s="5" t="s">
        <v>21</v>
      </c>
      <c r="L18" s="8" t="s">
        <v>57</v>
      </c>
      <c r="M18" s="19">
        <v>1.3977113492332049</v>
      </c>
      <c r="N18" s="19">
        <v>1.3211493972699904</v>
      </c>
      <c r="O18" s="19">
        <v>1.3899902157349671</v>
      </c>
      <c r="P18" s="19">
        <v>1.3138512016353665</v>
      </c>
    </row>
    <row r="19" spans="2:16" ht="15.75" x14ac:dyDescent="0.25">
      <c r="B19" s="5" t="s">
        <v>22</v>
      </c>
      <c r="C19" s="8" t="s">
        <v>2</v>
      </c>
      <c r="D19" s="18">
        <v>409.93029140761195</v>
      </c>
      <c r="E19" s="18">
        <v>409.93029140761195</v>
      </c>
      <c r="F19" s="18">
        <v>1498.3431534407146</v>
      </c>
      <c r="G19" s="1">
        <v>1498.3431534407146</v>
      </c>
      <c r="H19" s="42"/>
      <c r="I19" s="41"/>
      <c r="K19" s="5" t="s">
        <v>22</v>
      </c>
      <c r="L19" s="8" t="s">
        <v>2</v>
      </c>
      <c r="M19" s="19">
        <v>0.94171902459823553</v>
      </c>
      <c r="N19" s="19">
        <v>0.94171902459823553</v>
      </c>
      <c r="O19" s="19">
        <v>0.93658154359339585</v>
      </c>
      <c r="P19" s="19">
        <v>0.93658154359339585</v>
      </c>
    </row>
    <row r="20" spans="2:16" ht="15.75" x14ac:dyDescent="0.25">
      <c r="B20" s="5" t="s">
        <v>23</v>
      </c>
      <c r="C20" s="8" t="s">
        <v>24</v>
      </c>
      <c r="D20" s="18">
        <v>582.72277755649964</v>
      </c>
      <c r="E20" s="18">
        <v>582.72277755649964</v>
      </c>
      <c r="F20" s="18">
        <v>2129.7121324082245</v>
      </c>
      <c r="G20" s="1">
        <v>2129.7121324082245</v>
      </c>
      <c r="H20" s="42"/>
      <c r="I20" s="41"/>
      <c r="K20" s="5" t="s">
        <v>23</v>
      </c>
      <c r="L20" s="8" t="s">
        <v>24</v>
      </c>
      <c r="M20" s="19">
        <v>1.3386693718274745</v>
      </c>
      <c r="N20" s="19">
        <v>1.3386693718274745</v>
      </c>
      <c r="O20" s="19">
        <v>1.3312364873160549</v>
      </c>
      <c r="P20" s="19">
        <v>1.3312364873160549</v>
      </c>
    </row>
    <row r="21" spans="2:16" ht="15.75" x14ac:dyDescent="0.25">
      <c r="B21" s="5" t="s">
        <v>25</v>
      </c>
      <c r="C21" s="8" t="s">
        <v>58</v>
      </c>
      <c r="D21" s="18">
        <v>435.32746773093152</v>
      </c>
      <c r="E21" s="18">
        <v>437.31073637663053</v>
      </c>
      <c r="F21" s="18">
        <v>1591.342829373536</v>
      </c>
      <c r="G21" s="1">
        <v>1598.5926828103181</v>
      </c>
      <c r="H21" s="42"/>
      <c r="I21" s="41"/>
      <c r="K21" s="5" t="s">
        <v>25</v>
      </c>
      <c r="L21" s="8" t="s">
        <v>58</v>
      </c>
      <c r="M21" s="19">
        <v>1.0000631006913199</v>
      </c>
      <c r="N21" s="19">
        <v>1.0046191968220319</v>
      </c>
      <c r="O21" s="19">
        <v>0.99471360755940497</v>
      </c>
      <c r="P21" s="19">
        <v>0.99924533242300173</v>
      </c>
    </row>
    <row r="22" spans="2:16" ht="15.75" x14ac:dyDescent="0.25">
      <c r="B22" s="5" t="s">
        <v>26</v>
      </c>
      <c r="C22" s="8" t="s">
        <v>63</v>
      </c>
      <c r="D22" s="18">
        <v>309.21902228401353</v>
      </c>
      <c r="E22" s="18">
        <v>0</v>
      </c>
      <c r="F22" s="18">
        <v>1072.1360020202997</v>
      </c>
      <c r="G22" s="1">
        <v>0</v>
      </c>
      <c r="H22" s="42"/>
      <c r="I22" s="41"/>
      <c r="K22" s="5" t="s">
        <v>26</v>
      </c>
      <c r="L22" s="8" t="s">
        <v>63</v>
      </c>
      <c r="M22" s="19">
        <v>0.71035842472780497</v>
      </c>
      <c r="N22" s="19">
        <v>0</v>
      </c>
      <c r="O22" s="19">
        <v>0.67016877235923222</v>
      </c>
      <c r="P22" s="19">
        <v>0</v>
      </c>
    </row>
    <row r="23" spans="2:16" ht="15.75" x14ac:dyDescent="0.25">
      <c r="B23" s="5" t="s">
        <v>27</v>
      </c>
      <c r="C23" s="8" t="s">
        <v>3</v>
      </c>
      <c r="D23" s="18">
        <v>536.46781009826213</v>
      </c>
      <c r="E23" s="18">
        <v>735.83435360388182</v>
      </c>
      <c r="F23" s="18">
        <v>1696.0605339430695</v>
      </c>
      <c r="G23" s="1">
        <v>2327.7585353676845</v>
      </c>
      <c r="H23" s="42"/>
      <c r="I23" s="41"/>
      <c r="K23" s="5" t="s">
        <v>27</v>
      </c>
      <c r="L23" s="8" t="s">
        <v>3</v>
      </c>
      <c r="M23" s="19">
        <v>1.2324093960447098</v>
      </c>
      <c r="N23" s="19">
        <v>1.6904074284490738</v>
      </c>
      <c r="O23" s="19">
        <v>1.0601703550087946</v>
      </c>
      <c r="P23" s="19">
        <v>1.4550309634752372</v>
      </c>
    </row>
    <row r="24" spans="2:16" ht="15.75" x14ac:dyDescent="0.25">
      <c r="B24" s="5" t="s">
        <v>28</v>
      </c>
      <c r="C24" s="8" t="s">
        <v>29</v>
      </c>
      <c r="D24" s="18">
        <v>548.31821859661318</v>
      </c>
      <c r="E24" s="18">
        <v>623.34497409329151</v>
      </c>
      <c r="F24" s="18">
        <v>1797.6054037200054</v>
      </c>
      <c r="G24" s="1">
        <v>2040.9062084514371</v>
      </c>
      <c r="H24" s="42"/>
      <c r="I24" s="41"/>
      <c r="K24" s="5" t="s">
        <v>28</v>
      </c>
      <c r="L24" s="8" t="s">
        <v>29</v>
      </c>
      <c r="M24" s="19">
        <v>1.259632939574117</v>
      </c>
      <c r="N24" s="19">
        <v>1.4319893730606283</v>
      </c>
      <c r="O24" s="19">
        <v>1.1236438328041038</v>
      </c>
      <c r="P24" s="19">
        <v>1.2757258460129</v>
      </c>
    </row>
    <row r="25" spans="2:16" ht="15.75" x14ac:dyDescent="0.25">
      <c r="B25" s="5" t="s">
        <v>30</v>
      </c>
      <c r="C25" s="8" t="s">
        <v>56</v>
      </c>
      <c r="D25" s="18">
        <v>353.74992139830317</v>
      </c>
      <c r="E25" s="18">
        <v>379.93131267655502</v>
      </c>
      <c r="F25" s="18">
        <v>1301.9190129389851</v>
      </c>
      <c r="G25" s="1">
        <v>1398.2753625195471</v>
      </c>
      <c r="H25" s="42"/>
      <c r="I25" s="41"/>
      <c r="K25" s="5" t="s">
        <v>30</v>
      </c>
      <c r="L25" s="8" t="s">
        <v>56</v>
      </c>
      <c r="M25" s="19">
        <v>0.81265775648587912</v>
      </c>
      <c r="N25" s="19">
        <v>0.8728033831301516</v>
      </c>
      <c r="O25" s="19">
        <v>0.81380110822539387</v>
      </c>
      <c r="P25" s="19">
        <v>0.87403135549415378</v>
      </c>
    </row>
    <row r="26" spans="2:16" ht="15.75" x14ac:dyDescent="0.25">
      <c r="B26" s="5" t="s">
        <v>31</v>
      </c>
      <c r="C26" s="8" t="s">
        <v>54</v>
      </c>
      <c r="D26" s="18">
        <v>460.55782243035247</v>
      </c>
      <c r="E26" s="18">
        <v>467.89452364664106</v>
      </c>
      <c r="F26" s="18">
        <v>1378.8803736714792</v>
      </c>
      <c r="G26" s="1">
        <v>1400.7314834181864</v>
      </c>
      <c r="H26" s="42"/>
      <c r="I26" s="41"/>
      <c r="K26" s="5" t="s">
        <v>31</v>
      </c>
      <c r="L26" s="8" t="s">
        <v>54</v>
      </c>
      <c r="M26" s="19">
        <v>1.0580239430975247</v>
      </c>
      <c r="N26" s="19">
        <v>1.0748782992112131</v>
      </c>
      <c r="O26" s="19">
        <v>0.86190797204117964</v>
      </c>
      <c r="P26" s="19">
        <v>0.87556662296423704</v>
      </c>
    </row>
    <row r="27" spans="2:16" ht="15.75" x14ac:dyDescent="0.25">
      <c r="B27" s="5" t="s">
        <v>32</v>
      </c>
      <c r="C27" s="8" t="s">
        <v>1</v>
      </c>
      <c r="D27" s="18">
        <v>328.75850293489322</v>
      </c>
      <c r="E27" s="18">
        <v>330.09418588302003</v>
      </c>
      <c r="F27" s="18">
        <v>1241.6848481395489</v>
      </c>
      <c r="G27" s="1">
        <v>1246.7295763026279</v>
      </c>
      <c r="H27" s="42"/>
      <c r="I27" s="41"/>
      <c r="K27" s="5" t="s">
        <v>32</v>
      </c>
      <c r="L27" s="8" t="s">
        <v>1</v>
      </c>
      <c r="M27" s="19">
        <v>0.75524581423131909</v>
      </c>
      <c r="N27" s="19">
        <v>0.75831423359297045</v>
      </c>
      <c r="O27" s="19">
        <v>0.7761500488433235</v>
      </c>
      <c r="P27" s="19">
        <v>0.7793033981139067</v>
      </c>
    </row>
    <row r="28" spans="2:16" ht="15.75" x14ac:dyDescent="0.25">
      <c r="B28" s="5" t="s">
        <v>33</v>
      </c>
      <c r="C28" s="8" t="s">
        <v>0</v>
      </c>
      <c r="D28" s="18">
        <v>235.81435185676571</v>
      </c>
      <c r="E28" s="18">
        <v>297.31192130720791</v>
      </c>
      <c r="F28" s="18">
        <v>773.17765798001506</v>
      </c>
      <c r="G28" s="18">
        <v>974.00693790491732</v>
      </c>
      <c r="H28" s="42"/>
      <c r="I28" s="42"/>
      <c r="K28" s="5" t="s">
        <v>33</v>
      </c>
      <c r="L28" s="8" t="s">
        <v>0</v>
      </c>
      <c r="M28" s="19">
        <v>0.54172835253104912</v>
      </c>
      <c r="N28" s="19">
        <v>0.683004643480836</v>
      </c>
      <c r="O28" s="19">
        <v>0.48329644829354612</v>
      </c>
      <c r="P28" s="19">
        <v>0.60883043999557274</v>
      </c>
    </row>
    <row r="29" spans="2:16" ht="27.75" customHeight="1" x14ac:dyDescent="0.25">
      <c r="B29" s="5" t="s">
        <v>34</v>
      </c>
      <c r="C29" s="8" t="s">
        <v>35</v>
      </c>
      <c r="D29" s="18">
        <v>282.079201428678</v>
      </c>
      <c r="E29" s="18">
        <v>282.079201428678</v>
      </c>
      <c r="F29" s="13" t="s">
        <v>71</v>
      </c>
      <c r="G29" s="9" t="s">
        <v>71</v>
      </c>
      <c r="H29" s="43"/>
      <c r="I29" s="44"/>
      <c r="K29" s="5" t="s">
        <v>34</v>
      </c>
      <c r="L29" s="8" t="s">
        <v>35</v>
      </c>
      <c r="M29" s="19">
        <v>0.64801103016006889</v>
      </c>
      <c r="N29" s="19">
        <v>0.64801103016006889</v>
      </c>
      <c r="O29" s="19" t="s">
        <v>71</v>
      </c>
      <c r="P29" s="19" t="s">
        <v>71</v>
      </c>
    </row>
    <row r="30" spans="2:16" ht="15.75" x14ac:dyDescent="0.25">
      <c r="B30" s="5" t="s">
        <v>36</v>
      </c>
      <c r="C30" s="8" t="s">
        <v>37</v>
      </c>
      <c r="D30" s="18">
        <v>480.15113890000191</v>
      </c>
      <c r="E30" s="18">
        <v>383.16060884220155</v>
      </c>
      <c r="F30" s="18">
        <v>2282.11154112452</v>
      </c>
      <c r="G30" s="1">
        <v>1821.1250098173668</v>
      </c>
      <c r="H30" s="42"/>
      <c r="I30" s="41"/>
      <c r="K30" s="5" t="s">
        <v>36</v>
      </c>
      <c r="L30" s="8" t="s">
        <v>37</v>
      </c>
      <c r="M30" s="19">
        <v>1.1030350078107096</v>
      </c>
      <c r="N30" s="19">
        <v>0.88022193623294631</v>
      </c>
      <c r="O30" s="19">
        <v>1.4264980254560071</v>
      </c>
      <c r="P30" s="19">
        <v>1.1383454243138935</v>
      </c>
    </row>
    <row r="31" spans="2:16" ht="15.75" x14ac:dyDescent="0.25">
      <c r="B31" s="5" t="s">
        <v>38</v>
      </c>
      <c r="C31" s="8" t="s">
        <v>39</v>
      </c>
      <c r="D31" s="18">
        <v>252.43828061224616</v>
      </c>
      <c r="E31" s="18">
        <v>261.02290626197964</v>
      </c>
      <c r="F31" s="18">
        <v>1301.4948371309426</v>
      </c>
      <c r="G31" s="1">
        <v>1345.7545505735006</v>
      </c>
      <c r="H31" s="42"/>
      <c r="I31" s="41"/>
      <c r="K31" s="5" t="s">
        <v>38</v>
      </c>
      <c r="L31" s="8" t="s">
        <v>39</v>
      </c>
      <c r="M31" s="19">
        <v>0.57991794305592959</v>
      </c>
      <c r="N31" s="19">
        <v>0.59963911385706326</v>
      </c>
      <c r="O31" s="19">
        <v>0.8135359652024895</v>
      </c>
      <c r="P31" s="19">
        <v>0.84120174432647876</v>
      </c>
    </row>
    <row r="32" spans="2:16" ht="15.75" x14ac:dyDescent="0.25">
      <c r="B32" s="5" t="s">
        <v>40</v>
      </c>
      <c r="C32" s="8" t="s">
        <v>59</v>
      </c>
      <c r="D32" s="18">
        <v>183.49390088085579</v>
      </c>
      <c r="E32" s="18">
        <v>256.65700107497167</v>
      </c>
      <c r="F32" s="18">
        <v>872.3456762623465</v>
      </c>
      <c r="G32" s="1">
        <v>1218.9813400241637</v>
      </c>
      <c r="H32" s="42"/>
      <c r="I32" s="41"/>
      <c r="K32" s="5" t="s">
        <v>40</v>
      </c>
      <c r="L32" s="8" t="s">
        <v>59</v>
      </c>
      <c r="M32" s="19">
        <v>0.421534346154045</v>
      </c>
      <c r="N32" s="19">
        <v>0.58960946720645913</v>
      </c>
      <c r="O32" s="19">
        <v>0.54528420818999035</v>
      </c>
      <c r="P32" s="19">
        <v>0.7619585823378946</v>
      </c>
    </row>
    <row r="33" spans="1:16" ht="15.75" x14ac:dyDescent="0.25">
      <c r="B33" s="6" t="s">
        <v>41</v>
      </c>
      <c r="C33" s="8" t="s">
        <v>53</v>
      </c>
      <c r="D33" s="18">
        <v>229.61811120593251</v>
      </c>
      <c r="E33" s="18">
        <v>301.62841106269758</v>
      </c>
      <c r="F33" s="18">
        <v>1213.1231849652338</v>
      </c>
      <c r="G33" s="1">
        <v>1592.9611660014762</v>
      </c>
      <c r="H33" s="42"/>
      <c r="I33" s="41"/>
      <c r="K33" s="6" t="s">
        <v>41</v>
      </c>
      <c r="L33" s="8" t="s">
        <v>53</v>
      </c>
      <c r="M33" s="19">
        <v>0.52749393798743971</v>
      </c>
      <c r="N33" s="19">
        <v>0.6929207697282278</v>
      </c>
      <c r="O33" s="19">
        <v>0.75829677770048376</v>
      </c>
      <c r="P33" s="19">
        <v>0.99572519440022267</v>
      </c>
    </row>
    <row r="34" spans="1:16" ht="15.75" x14ac:dyDescent="0.25">
      <c r="B34" s="6" t="s">
        <v>72</v>
      </c>
      <c r="C34" s="8" t="s">
        <v>73</v>
      </c>
      <c r="D34" s="18">
        <v>309.21902228401353</v>
      </c>
      <c r="E34" s="18">
        <v>0</v>
      </c>
      <c r="F34" s="18">
        <v>1072.1360020202997</v>
      </c>
      <c r="G34" s="1">
        <v>0</v>
      </c>
      <c r="H34" s="42"/>
      <c r="I34" s="41"/>
      <c r="K34" s="6" t="s">
        <v>72</v>
      </c>
      <c r="L34" s="8" t="s">
        <v>73</v>
      </c>
      <c r="M34" s="19">
        <v>0.71035842472780497</v>
      </c>
      <c r="N34" s="19">
        <v>0</v>
      </c>
      <c r="O34" s="19">
        <v>0.67016877235923222</v>
      </c>
      <c r="P34" s="19">
        <v>0</v>
      </c>
    </row>
    <row r="35" spans="1:16" ht="29.25" x14ac:dyDescent="0.25">
      <c r="B35" s="6"/>
      <c r="C35" s="46" t="s">
        <v>105</v>
      </c>
      <c r="D35" s="18"/>
      <c r="E35" s="18"/>
      <c r="F35" s="18"/>
      <c r="G35" s="1"/>
      <c r="H35" s="42"/>
      <c r="I35" s="41"/>
      <c r="K35" s="6"/>
      <c r="L35" s="29" t="s">
        <v>105</v>
      </c>
      <c r="M35" s="19"/>
      <c r="N35" s="19"/>
      <c r="O35" s="66" t="s">
        <v>106</v>
      </c>
      <c r="P35" s="67"/>
    </row>
    <row r="36" spans="1:16" ht="29.25" customHeight="1" x14ac:dyDescent="0.25">
      <c r="B36" s="6" t="s">
        <v>77</v>
      </c>
      <c r="C36" s="16" t="s">
        <v>80</v>
      </c>
      <c r="D36" s="9" t="s">
        <v>71</v>
      </c>
      <c r="E36" s="9" t="s">
        <v>71</v>
      </c>
      <c r="F36" s="13">
        <v>4230.8042512000002</v>
      </c>
      <c r="G36" s="9">
        <v>5184.3285248000002</v>
      </c>
      <c r="H36" s="43"/>
      <c r="I36" s="44"/>
      <c r="K36" s="6" t="s">
        <v>77</v>
      </c>
      <c r="L36" s="16" t="s">
        <v>103</v>
      </c>
      <c r="M36" s="19"/>
      <c r="N36" s="19"/>
      <c r="O36" s="19">
        <f>F36/18438.4</f>
        <v>0.22945614864630337</v>
      </c>
      <c r="P36" s="19">
        <f>G36/18438.4</f>
        <v>0.28117019507115582</v>
      </c>
    </row>
    <row r="37" spans="1:16" ht="29.25" customHeight="1" x14ac:dyDescent="0.25">
      <c r="B37" s="6" t="s">
        <v>78</v>
      </c>
      <c r="C37" s="16" t="s">
        <v>81</v>
      </c>
      <c r="D37" s="9" t="s">
        <v>71</v>
      </c>
      <c r="E37" s="9" t="s">
        <v>71</v>
      </c>
      <c r="F37" s="13">
        <v>2955.3002512000003</v>
      </c>
      <c r="G37" s="9">
        <v>3908.8245248000003</v>
      </c>
      <c r="H37" s="43"/>
      <c r="I37" s="44"/>
      <c r="K37" s="6" t="s">
        <v>78</v>
      </c>
      <c r="L37" s="16" t="s">
        <v>102</v>
      </c>
      <c r="M37" s="19"/>
      <c r="N37" s="19"/>
      <c r="O37" s="19">
        <f t="shared" ref="O37:O42" si="0">F37/18438.4</f>
        <v>0.1602796474314474</v>
      </c>
      <c r="P37" s="19">
        <f t="shared" ref="P37:P42" si="1">G37/18438.4</f>
        <v>0.2119936938562999</v>
      </c>
    </row>
    <row r="38" spans="1:16" ht="45" x14ac:dyDescent="0.25">
      <c r="B38" s="6" t="s">
        <v>79</v>
      </c>
      <c r="C38" s="16" t="s">
        <v>82</v>
      </c>
      <c r="D38" s="9" t="s">
        <v>71</v>
      </c>
      <c r="E38" s="9" t="s">
        <v>71</v>
      </c>
      <c r="F38" s="13">
        <v>1488.0880000000002</v>
      </c>
      <c r="G38" s="13">
        <v>1275.5040000000001</v>
      </c>
      <c r="H38" s="43"/>
      <c r="I38" s="43"/>
      <c r="K38" s="23" t="s">
        <v>79</v>
      </c>
      <c r="L38" s="24" t="s">
        <v>101</v>
      </c>
      <c r="M38" s="26"/>
      <c r="N38" s="26"/>
      <c r="O38" s="19">
        <f t="shared" si="0"/>
        <v>8.0705918083998615E-2</v>
      </c>
      <c r="P38" s="19">
        <f t="shared" si="1"/>
        <v>6.9176501214855954E-2</v>
      </c>
    </row>
    <row r="39" spans="1:16" ht="60.75" customHeight="1" x14ac:dyDescent="0.25">
      <c r="B39" s="23">
        <v>29</v>
      </c>
      <c r="C39" s="16" t="s">
        <v>108</v>
      </c>
      <c r="D39" s="80"/>
      <c r="E39" s="80"/>
      <c r="F39" s="81">
        <v>18438.400000000001</v>
      </c>
      <c r="G39" s="81">
        <v>18438.400000000001</v>
      </c>
      <c r="H39" s="45"/>
      <c r="I39" s="45"/>
      <c r="J39" s="82"/>
      <c r="K39" s="23">
        <v>29</v>
      </c>
      <c r="L39" s="16" t="s">
        <v>108</v>
      </c>
      <c r="M39" s="26"/>
      <c r="N39" s="26"/>
      <c r="O39" s="19">
        <f t="shared" si="0"/>
        <v>1</v>
      </c>
      <c r="P39" s="19">
        <f t="shared" si="1"/>
        <v>1</v>
      </c>
    </row>
    <row r="40" spans="1:16" ht="45" customHeight="1" x14ac:dyDescent="0.25">
      <c r="B40" s="86" t="s">
        <v>113</v>
      </c>
      <c r="C40" s="16" t="s">
        <v>109</v>
      </c>
      <c r="D40" s="9"/>
      <c r="E40" s="9"/>
      <c r="F40" s="81">
        <v>18438.400000000001</v>
      </c>
      <c r="G40" s="81">
        <v>18438.400000000001</v>
      </c>
      <c r="H40" s="35"/>
      <c r="I40" s="35"/>
      <c r="J40" s="1"/>
      <c r="K40" s="86" t="s">
        <v>113</v>
      </c>
      <c r="L40" s="16" t="s">
        <v>109</v>
      </c>
      <c r="M40" s="19"/>
      <c r="N40" s="19"/>
      <c r="O40" s="19">
        <f t="shared" si="0"/>
        <v>1</v>
      </c>
      <c r="P40" s="19">
        <f t="shared" si="1"/>
        <v>1</v>
      </c>
    </row>
    <row r="41" spans="1:16" ht="21" customHeight="1" x14ac:dyDescent="0.25">
      <c r="B41" s="6" t="s">
        <v>112</v>
      </c>
      <c r="C41" s="16" t="s">
        <v>110</v>
      </c>
      <c r="D41" s="9"/>
      <c r="E41" s="9"/>
      <c r="F41" s="81">
        <v>18438.400000000001</v>
      </c>
      <c r="G41" s="81">
        <v>18438.400000000001</v>
      </c>
      <c r="H41" s="35"/>
      <c r="I41" s="35"/>
      <c r="J41" s="1"/>
      <c r="K41" s="6" t="s">
        <v>112</v>
      </c>
      <c r="L41" s="16" t="s">
        <v>110</v>
      </c>
      <c r="M41" s="19"/>
      <c r="N41" s="19"/>
      <c r="O41" s="19">
        <f t="shared" si="0"/>
        <v>1</v>
      </c>
      <c r="P41" s="19">
        <f t="shared" si="1"/>
        <v>1</v>
      </c>
    </row>
    <row r="42" spans="1:16" ht="45.75" customHeight="1" x14ac:dyDescent="0.25">
      <c r="A42" s="6"/>
      <c r="B42" s="86" t="s">
        <v>114</v>
      </c>
      <c r="C42" s="16" t="s">
        <v>111</v>
      </c>
      <c r="D42" s="9"/>
      <c r="E42" s="9"/>
      <c r="F42" s="81">
        <v>18438.400000000001</v>
      </c>
      <c r="G42" s="81">
        <v>18438.400000000001</v>
      </c>
      <c r="H42" s="35"/>
      <c r="I42" s="35"/>
      <c r="J42" s="1"/>
      <c r="K42" s="86" t="s">
        <v>114</v>
      </c>
      <c r="L42" s="16" t="s">
        <v>111</v>
      </c>
      <c r="M42" s="19"/>
      <c r="N42" s="19"/>
      <c r="O42" s="19">
        <f t="shared" si="0"/>
        <v>1</v>
      </c>
      <c r="P42" s="19">
        <f t="shared" si="1"/>
        <v>1</v>
      </c>
    </row>
    <row r="43" spans="1:16" ht="110.25" customHeight="1" x14ac:dyDescent="0.2">
      <c r="B43" s="83" t="s">
        <v>87</v>
      </c>
      <c r="C43" s="84"/>
      <c r="D43" s="84"/>
      <c r="E43" s="84"/>
      <c r="F43" s="84"/>
      <c r="G43" s="84"/>
      <c r="H43" s="40"/>
      <c r="I43" s="40"/>
      <c r="K43" s="25"/>
      <c r="L43" s="36" t="s">
        <v>93</v>
      </c>
      <c r="M43" s="25"/>
      <c r="N43" s="27" t="s">
        <v>93</v>
      </c>
      <c r="O43" s="28" t="s">
        <v>93</v>
      </c>
      <c r="P43" s="85"/>
    </row>
    <row r="45" spans="1:16" ht="39" customHeight="1" x14ac:dyDescent="0.2">
      <c r="D45" s="53" t="s">
        <v>85</v>
      </c>
      <c r="E45" s="53"/>
      <c r="F45" s="53"/>
      <c r="G45" s="53"/>
    </row>
    <row r="46" spans="1:16" ht="22.5" customHeight="1" x14ac:dyDescent="0.2">
      <c r="D46" s="53" t="s">
        <v>115</v>
      </c>
      <c r="E46" s="53"/>
      <c r="F46" s="53"/>
      <c r="G46" s="34"/>
      <c r="L46" s="33" t="s">
        <v>118</v>
      </c>
    </row>
    <row r="47" spans="1:16" ht="15.6" customHeight="1" x14ac:dyDescent="0.25">
      <c r="B47" s="54" t="s">
        <v>42</v>
      </c>
      <c r="C47" s="54"/>
      <c r="D47" s="54"/>
      <c r="E47" s="54"/>
      <c r="F47" s="54"/>
      <c r="G47" s="54"/>
    </row>
    <row r="48" spans="1:16" ht="27.6" customHeight="1" x14ac:dyDescent="0.25">
      <c r="B48" s="52" t="s">
        <v>84</v>
      </c>
      <c r="C48" s="52"/>
      <c r="D48" s="52"/>
      <c r="E48" s="52"/>
      <c r="F48" s="52"/>
      <c r="G48" s="52"/>
      <c r="H48" s="62" t="s">
        <v>92</v>
      </c>
      <c r="I48" s="62"/>
      <c r="J48" s="62"/>
      <c r="K48" s="62"/>
      <c r="L48" s="62"/>
    </row>
    <row r="49" spans="2:15" ht="36.75" customHeight="1" x14ac:dyDescent="0.2">
      <c r="B49" s="1" t="s">
        <v>43</v>
      </c>
      <c r="C49" s="1"/>
      <c r="D49" s="49" t="s">
        <v>66</v>
      </c>
      <c r="E49" s="49"/>
      <c r="F49" s="49"/>
      <c r="H49" s="1" t="s">
        <v>43</v>
      </c>
      <c r="I49" s="49"/>
      <c r="J49" s="49"/>
      <c r="K49" s="49"/>
      <c r="L49" s="22" t="s">
        <v>100</v>
      </c>
    </row>
    <row r="50" spans="2:15" ht="12.75" customHeight="1" x14ac:dyDescent="0.2">
      <c r="B50" s="49" t="s">
        <v>11</v>
      </c>
      <c r="C50" s="51" t="s">
        <v>45</v>
      </c>
      <c r="D50" s="50">
        <v>905.93</v>
      </c>
      <c r="E50" s="50"/>
      <c r="F50" s="50"/>
      <c r="H50" s="68">
        <v>1</v>
      </c>
      <c r="I50" s="70" t="s">
        <v>45</v>
      </c>
      <c r="J50" s="71"/>
      <c r="K50" s="72"/>
      <c r="L50" s="76">
        <v>2.0811549999999999</v>
      </c>
    </row>
    <row r="51" spans="2:15" ht="29.25" customHeight="1" x14ac:dyDescent="0.2">
      <c r="B51" s="49"/>
      <c r="C51" s="48"/>
      <c r="D51" s="50"/>
      <c r="E51" s="50"/>
      <c r="F51" s="50"/>
      <c r="G51" s="30" t="s">
        <v>93</v>
      </c>
      <c r="H51" s="69"/>
      <c r="I51" s="73"/>
      <c r="J51" s="74"/>
      <c r="K51" s="75"/>
      <c r="L51" s="77"/>
      <c r="M51" s="31"/>
    </row>
    <row r="52" spans="2:15" ht="12.75" customHeight="1" x14ac:dyDescent="0.2">
      <c r="B52" s="49" t="s">
        <v>12</v>
      </c>
      <c r="C52" s="51" t="s">
        <v>46</v>
      </c>
      <c r="D52" s="50">
        <v>565.32000000000005</v>
      </c>
      <c r="E52" s="50"/>
      <c r="F52" s="50"/>
      <c r="H52" s="68">
        <v>2</v>
      </c>
      <c r="I52" s="70" t="s">
        <v>46</v>
      </c>
      <c r="J52" s="71"/>
      <c r="K52" s="72"/>
      <c r="L52" s="76">
        <v>1.2987010000000001</v>
      </c>
      <c r="M52" s="31"/>
    </row>
    <row r="53" spans="2:15" ht="28.9" customHeight="1" x14ac:dyDescent="0.2">
      <c r="B53" s="49"/>
      <c r="C53" s="48"/>
      <c r="D53" s="50"/>
      <c r="E53" s="50"/>
      <c r="F53" s="50"/>
      <c r="G53" s="15"/>
      <c r="H53" s="69"/>
      <c r="I53" s="73"/>
      <c r="J53" s="74"/>
      <c r="K53" s="75"/>
      <c r="L53" s="77"/>
      <c r="M53" s="31"/>
    </row>
    <row r="56" spans="2:15" ht="52.9" customHeight="1" x14ac:dyDescent="0.2">
      <c r="C56" s="47" t="s">
        <v>83</v>
      </c>
      <c r="D56" s="47"/>
      <c r="E56" s="47"/>
      <c r="F56" s="47"/>
    </row>
    <row r="57" spans="2:15" ht="15.75" x14ac:dyDescent="0.25">
      <c r="B57" s="91"/>
      <c r="C57" s="91"/>
      <c r="D57" s="92" t="s">
        <v>115</v>
      </c>
      <c r="E57" s="92"/>
      <c r="F57" s="92"/>
    </row>
    <row r="58" spans="2:15" x14ac:dyDescent="0.2">
      <c r="B58" s="90" t="s">
        <v>42</v>
      </c>
      <c r="C58" s="90"/>
      <c r="D58" s="90"/>
      <c r="E58" s="90"/>
      <c r="F58" s="90"/>
      <c r="M58" s="88" t="s">
        <v>120</v>
      </c>
      <c r="N58" s="87"/>
      <c r="O58" s="87"/>
    </row>
    <row r="59" spans="2:15" ht="31.5" customHeight="1" x14ac:dyDescent="0.25">
      <c r="B59" s="89" t="s">
        <v>119</v>
      </c>
      <c r="C59" s="89"/>
      <c r="D59" s="89"/>
      <c r="E59" s="89"/>
      <c r="F59" s="89"/>
      <c r="G59" s="33"/>
      <c r="K59" s="62" t="s">
        <v>94</v>
      </c>
      <c r="L59" s="62"/>
      <c r="M59" s="62"/>
      <c r="N59" s="62"/>
      <c r="O59" s="62"/>
    </row>
    <row r="60" spans="2:15" ht="39" customHeight="1" x14ac:dyDescent="0.2">
      <c r="E60" s="56" t="s">
        <v>5</v>
      </c>
      <c r="F60" s="57"/>
      <c r="G60" s="32"/>
      <c r="K60" s="68" t="s">
        <v>43</v>
      </c>
      <c r="L60" s="76" t="s">
        <v>70</v>
      </c>
      <c r="M60" s="78" t="s">
        <v>67</v>
      </c>
      <c r="N60" s="51" t="s">
        <v>95</v>
      </c>
      <c r="O60" s="48"/>
    </row>
    <row r="61" spans="2:15" ht="25.5" customHeight="1" x14ac:dyDescent="0.2">
      <c r="B61" s="1" t="s">
        <v>43</v>
      </c>
      <c r="C61" s="9" t="s">
        <v>70</v>
      </c>
      <c r="D61" s="10" t="s">
        <v>67</v>
      </c>
      <c r="E61" s="9" t="s">
        <v>68</v>
      </c>
      <c r="F61" s="1" t="s">
        <v>47</v>
      </c>
      <c r="G61" s="9"/>
      <c r="K61" s="69"/>
      <c r="L61" s="77"/>
      <c r="M61" s="79"/>
      <c r="N61" s="9" t="s">
        <v>68</v>
      </c>
      <c r="O61" s="1" t="s">
        <v>47</v>
      </c>
    </row>
    <row r="62" spans="2:15" ht="15.75" customHeight="1" x14ac:dyDescent="0.2">
      <c r="B62" s="14" t="s">
        <v>11</v>
      </c>
      <c r="C62" s="12" t="s">
        <v>49</v>
      </c>
      <c r="D62" s="1" t="s">
        <v>48</v>
      </c>
      <c r="E62" s="37">
        <v>0</v>
      </c>
      <c r="F62" s="13">
        <v>739.59656540452249</v>
      </c>
      <c r="G62" s="1"/>
      <c r="K62" s="14" t="s">
        <v>11</v>
      </c>
      <c r="L62" s="12" t="s">
        <v>49</v>
      </c>
      <c r="M62" s="1" t="s">
        <v>48</v>
      </c>
      <c r="N62" s="1"/>
      <c r="O62" s="20">
        <v>1.6990502306559212</v>
      </c>
    </row>
    <row r="63" spans="2:15" ht="16.5" customHeight="1" x14ac:dyDescent="0.2">
      <c r="B63" s="1" t="s">
        <v>12</v>
      </c>
      <c r="C63" s="12" t="s">
        <v>50</v>
      </c>
      <c r="D63" s="1" t="s">
        <v>48</v>
      </c>
      <c r="E63" s="13">
        <v>490.80807448153007</v>
      </c>
      <c r="F63" s="37">
        <v>0</v>
      </c>
      <c r="G63" s="18"/>
      <c r="K63" s="1" t="s">
        <v>12</v>
      </c>
      <c r="L63" s="12" t="s">
        <v>50</v>
      </c>
      <c r="M63" s="1" t="s">
        <v>48</v>
      </c>
      <c r="N63" s="20">
        <v>1.127516826284241</v>
      </c>
      <c r="O63" s="20">
        <v>0</v>
      </c>
    </row>
    <row r="64" spans="2:15" ht="52.5" customHeight="1" x14ac:dyDescent="0.2">
      <c r="B64" s="1" t="s">
        <v>13</v>
      </c>
      <c r="C64" s="11" t="s">
        <v>74</v>
      </c>
      <c r="D64" s="1" t="s">
        <v>48</v>
      </c>
      <c r="E64" s="13">
        <v>378.50511855551679</v>
      </c>
      <c r="F64" s="13">
        <v>567.9099436431095</v>
      </c>
      <c r="G64" s="18"/>
      <c r="K64" s="1" t="s">
        <v>13</v>
      </c>
      <c r="L64" s="11" t="s">
        <v>74</v>
      </c>
      <c r="M64" s="1" t="s">
        <v>48</v>
      </c>
      <c r="N64" s="20">
        <v>0.86952703550543708</v>
      </c>
      <c r="O64" s="20">
        <v>1.3046403483645979</v>
      </c>
    </row>
    <row r="65" spans="2:15" ht="42" customHeight="1" x14ac:dyDescent="0.2">
      <c r="B65" s="1" t="s">
        <v>14</v>
      </c>
      <c r="C65" s="11" t="s">
        <v>75</v>
      </c>
      <c r="D65" s="1" t="s">
        <v>48</v>
      </c>
      <c r="E65" s="13">
        <v>427.46549759043717</v>
      </c>
      <c r="F65" s="13">
        <v>641.34359102231588</v>
      </c>
      <c r="G65" s="18"/>
      <c r="K65" s="1" t="s">
        <v>14</v>
      </c>
      <c r="L65" s="11" t="s">
        <v>75</v>
      </c>
      <c r="M65" s="1" t="s">
        <v>48</v>
      </c>
      <c r="N65" s="20">
        <v>0.98200206200422047</v>
      </c>
      <c r="O65" s="20">
        <v>1.4733369883352077</v>
      </c>
    </row>
    <row r="66" spans="2:15" ht="75.75" customHeight="1" x14ac:dyDescent="0.2">
      <c r="B66" s="1" t="s">
        <v>15</v>
      </c>
      <c r="C66" s="11" t="s">
        <v>69</v>
      </c>
      <c r="D66" s="1" t="s">
        <v>48</v>
      </c>
      <c r="E66" s="13">
        <v>636.67872030284514</v>
      </c>
      <c r="F66" s="13">
        <v>636.67872030284514</v>
      </c>
      <c r="G66" s="18"/>
      <c r="K66" s="1" t="s">
        <v>15</v>
      </c>
      <c r="L66" s="11" t="s">
        <v>69</v>
      </c>
      <c r="M66" s="1" t="s">
        <v>48</v>
      </c>
      <c r="N66" s="20">
        <v>1.4626205382560191</v>
      </c>
      <c r="O66" s="20">
        <v>1.4626205382560191</v>
      </c>
    </row>
    <row r="67" spans="2:15" ht="25.5" x14ac:dyDescent="0.2">
      <c r="B67" s="9" t="s">
        <v>16</v>
      </c>
      <c r="C67" s="11" t="s">
        <v>64</v>
      </c>
      <c r="D67" s="9" t="s">
        <v>48</v>
      </c>
      <c r="E67" s="13">
        <v>627.60800956519211</v>
      </c>
      <c r="F67" s="13">
        <v>627.60800956519211</v>
      </c>
      <c r="G67" s="18"/>
      <c r="K67" s="9" t="s">
        <v>16</v>
      </c>
      <c r="L67" s="11" t="s">
        <v>64</v>
      </c>
      <c r="M67" s="9" t="s">
        <v>48</v>
      </c>
      <c r="N67" s="20">
        <v>1.4417827005862442</v>
      </c>
      <c r="O67" s="20">
        <v>1.4417827005862442</v>
      </c>
    </row>
    <row r="68" spans="2:15" ht="20.25" customHeight="1" x14ac:dyDescent="0.2">
      <c r="B68" s="9" t="s">
        <v>18</v>
      </c>
      <c r="C68" s="11" t="s">
        <v>76</v>
      </c>
      <c r="D68" s="9" t="s">
        <v>48</v>
      </c>
      <c r="E68" s="38">
        <v>713.7</v>
      </c>
      <c r="F68" s="38">
        <v>713.7</v>
      </c>
      <c r="G68" s="18"/>
      <c r="K68" s="1"/>
      <c r="L68" s="1"/>
      <c r="M68" s="1"/>
      <c r="N68" s="1"/>
      <c r="O68" s="1"/>
    </row>
    <row r="70" spans="2:15" x14ac:dyDescent="0.2">
      <c r="M70" s="88" t="s">
        <v>121</v>
      </c>
      <c r="N70" s="87"/>
      <c r="O70" s="87"/>
    </row>
    <row r="71" spans="2:15" ht="28.5" customHeight="1" x14ac:dyDescent="0.25">
      <c r="K71" s="62" t="s">
        <v>96</v>
      </c>
      <c r="L71" s="62"/>
      <c r="M71" s="62"/>
      <c r="N71" s="62"/>
      <c r="O71" s="62"/>
    </row>
    <row r="73" spans="2:15" ht="39" customHeight="1" x14ac:dyDescent="0.2">
      <c r="K73" s="9" t="s">
        <v>98</v>
      </c>
      <c r="L73" s="17" t="s">
        <v>99</v>
      </c>
      <c r="M73" s="1"/>
      <c r="N73" s="51" t="s">
        <v>97</v>
      </c>
      <c r="O73" s="48"/>
    </row>
    <row r="74" spans="2:15" x14ac:dyDescent="0.2">
      <c r="K74" s="1"/>
      <c r="L74" s="1"/>
      <c r="M74" s="1"/>
      <c r="N74" s="1"/>
      <c r="O74" s="1"/>
    </row>
    <row r="75" spans="2:15" ht="38.25" x14ac:dyDescent="0.2">
      <c r="K75" s="17">
        <v>1</v>
      </c>
      <c r="L75" s="11" t="s">
        <v>107</v>
      </c>
      <c r="M75" s="9" t="s">
        <v>48</v>
      </c>
      <c r="N75" s="21">
        <v>1</v>
      </c>
      <c r="O75" s="21">
        <v>1</v>
      </c>
    </row>
  </sheetData>
  <mergeCells count="55">
    <mergeCell ref="M3:P3"/>
    <mergeCell ref="D46:F46"/>
    <mergeCell ref="D57:F57"/>
    <mergeCell ref="M58:O58"/>
    <mergeCell ref="M70:O70"/>
    <mergeCell ref="K71:O71"/>
    <mergeCell ref="N73:O73"/>
    <mergeCell ref="K59:O59"/>
    <mergeCell ref="K60:K61"/>
    <mergeCell ref="L60:L61"/>
    <mergeCell ref="M60:M61"/>
    <mergeCell ref="N60:O60"/>
    <mergeCell ref="H50:H51"/>
    <mergeCell ref="H52:H53"/>
    <mergeCell ref="I52:K53"/>
    <mergeCell ref="I50:K51"/>
    <mergeCell ref="L50:L51"/>
    <mergeCell ref="L52:L53"/>
    <mergeCell ref="K6:P6"/>
    <mergeCell ref="K4:P4"/>
    <mergeCell ref="H48:L48"/>
    <mergeCell ref="I49:K49"/>
    <mergeCell ref="K7:K9"/>
    <mergeCell ref="L7:L9"/>
    <mergeCell ref="M7:N7"/>
    <mergeCell ref="O7:P7"/>
    <mergeCell ref="H7:I7"/>
    <mergeCell ref="H8:I8"/>
    <mergeCell ref="M8:N8"/>
    <mergeCell ref="O8:P8"/>
    <mergeCell ref="O35:P35"/>
    <mergeCell ref="L5:P5"/>
    <mergeCell ref="D2:G2"/>
    <mergeCell ref="C4:G4"/>
    <mergeCell ref="C5:G5"/>
    <mergeCell ref="B6:G6"/>
    <mergeCell ref="B43:G43"/>
    <mergeCell ref="D3:G3"/>
    <mergeCell ref="B59:F59"/>
    <mergeCell ref="E60:F60"/>
    <mergeCell ref="B58:F58"/>
    <mergeCell ref="C56:F56"/>
    <mergeCell ref="B7:B9"/>
    <mergeCell ref="C7:C9"/>
    <mergeCell ref="D7:G7"/>
    <mergeCell ref="B52:B53"/>
    <mergeCell ref="D52:F53"/>
    <mergeCell ref="C52:C53"/>
    <mergeCell ref="B48:G48"/>
    <mergeCell ref="D49:F49"/>
    <mergeCell ref="C50:C51"/>
    <mergeCell ref="D45:G45"/>
    <mergeCell ref="B50:B51"/>
    <mergeCell ref="D50:F51"/>
    <mergeCell ref="B47:G4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 Амб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Administrator</cp:lastModifiedBy>
  <cp:lastPrinted>2017-01-11T08:48:42Z</cp:lastPrinted>
  <dcterms:created xsi:type="dcterms:W3CDTF">1996-10-08T23:32:33Z</dcterms:created>
  <dcterms:modified xsi:type="dcterms:W3CDTF">2022-02-02T12:28:51Z</dcterms:modified>
</cp:coreProperties>
</file>